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9990"/>
  </bookViews>
  <sheets>
    <sheet name="Прил 1" sheetId="1" r:id="rId1"/>
    <sheet name="Лист1" sheetId="2" r:id="rId2"/>
  </sheets>
  <definedNames>
    <definedName name="_GoBack" localSheetId="0">'Прил 1'!#REF!</definedName>
  </definedNames>
  <calcPr calcId="124519" refMode="R1C1"/>
</workbook>
</file>

<file path=xl/calcChain.xml><?xml version="1.0" encoding="utf-8"?>
<calcChain xmlns="http://schemas.openxmlformats.org/spreadsheetml/2006/main">
  <c r="G14" i="1"/>
  <c r="G13"/>
  <c r="G12"/>
  <c r="G6"/>
  <c r="A7"/>
  <c r="A8" s="1"/>
  <c r="A9" s="1"/>
  <c r="A10" s="1"/>
  <c r="A11" s="1"/>
  <c r="G7"/>
  <c r="G11"/>
  <c r="G10"/>
  <c r="G9"/>
  <c r="G8"/>
</calcChain>
</file>

<file path=xl/sharedStrings.xml><?xml version="1.0" encoding="utf-8"?>
<sst xmlns="http://schemas.openxmlformats.org/spreadsheetml/2006/main" count="47" uniqueCount="32">
  <si>
    <t>Приложение №1</t>
  </si>
  <si>
    <t>№ лота</t>
  </si>
  <si>
    <t xml:space="preserve">    Международное непатентованное название   изделий медицинского назначения</t>
  </si>
  <si>
    <t>Краткая техническая спецификация, форма выпуска, дозировка*</t>
  </si>
  <si>
    <t>Единица измерения</t>
  </si>
  <si>
    <t>Цена, тенге</t>
  </si>
  <si>
    <t>Количество</t>
  </si>
  <si>
    <t>Сумма, тенге</t>
  </si>
  <si>
    <t>Срок и место поставки</t>
  </si>
  <si>
    <t>*Полная техническая спецификация отражена в Приложение №2</t>
  </si>
  <si>
    <t>КомбиБест анти-ВИЧ-1+2 (96 опр.)</t>
  </si>
  <si>
    <t>наб</t>
  </si>
  <si>
    <t xml:space="preserve">«Сэндвич »- вариантИФА, двухстадийный. Представляет собой набор, основой которого являются    рекомбинантные антигены вирусов иммунодефицита человека 1и 2 типов (ВИЧ-1, ВИЧ-2), иммобилизованные на поверхности лунок планшета и входящими в состав в конъюгата.  Набор содержит все необходимые для проведения  анализа реагенты кроме дистиллированной воды. Дополнительно комплектуется:
- ванночками для реагентов -2 шт
- наконечниками для пипетки -16 шт. 
- пленками для заклеивания планшета -4 шт.
Чувствительность и специфичность по суммарным  антителам к ВИЧ-1,2 -100%.
Срок годности набора -18 месяцев со дня выпуска. Остаточный срок годности на момент поставки для лекарственных средств профилактических (иммунобиологических, диагностических, дезинфицирующих) препаратов и изделии медицинского назначения, имеющих общий срок годности менее двух лет, должен составлять не менее 50% от общего срока годности на момент поставки 
</t>
  </si>
  <si>
    <t xml:space="preserve">«Сэндвич »- вариантИФА, одностадийный. Представляет собой набор основой которого является способность выявлять в сыворотке или плазме крови человека специфические антитела (IgМ,IgG) кВИЧ 1 и ВИЧ 2 за счет их одновременного взаимодействия с рекомбинантными антигенами, иммобилизованными на поверхности лунок планшета и входящими в состав в конъюгата. Один набор рассчитан на проведения 96 анализов, включая контроли. Возможны 12 независимых постановок ИФА, при каждой из которых в 4 лунки используют для постановки контролей.Набор дополнительно комплектуется:
- ванночками для реагентов -2 шт
- наконечниками для пипетки -16 шт.
- пленками для заклеивания планшета -2 шт.
Чувствительность по антителам к ВИЧ-1 -100%,по антителам к ВИЧ -2- 100%,специфичность  по антителам к ВИЧ-1 -100%,по антителам к ВИЧ -2- 100%.
Срок годности набора -18 месяцев со дня выпуска. Остаточный срок годности на момент поставки для лекарственных средств профилактических (иммунобиологических, диагностических, дезинфицирующих) препаратов и изделии медицинского назначения, имеющих общий срок годности менее двух лет, должен составлять не менее 50% от общего срока годности на момент поставки 
</t>
  </si>
  <si>
    <t>УниБест ВИЧ -1,2 АТ (192 опред.)</t>
  </si>
  <si>
    <t xml:space="preserve">Бест анти-ВГС (комплект 2)
(96опред)
</t>
  </si>
  <si>
    <t xml:space="preserve">«Сэндвич »- вариантИФА, двухстадийный. Представляет собой набор, основой которого являются   выявление IgG и М к вирусному гепатиту «С» иммобилизованные на поверхности лунок планшета и входящими в состав  конъюгата. . Один набор рассчитан на проведения 96 анализов, включая контроли. Возможны 12 независимых  постановок ИФА, при каждой из которых  5 лунок используют для постановки контролей. Набор Набор содержит все необходимые для проведения  анализа реагенты кроме дистиллированной воды. Дополнительно комплектуется:
- ванночками для реагентов -2 шт
- наконечниками для пипетки -16 шт. 
- пленками для заклеивания планшета -2 шт.
Чувствительность и специфичность к  антителам вируса гепатита «С»   -100%.
Срок годности набора -18 месяцев со дня выпуска. Остаточный срок годности на момент поставки для лекарственных средств профилактических (иммунобиологических, диагностических, дезинфицирующих) препаратов и изделии медицинского назначения, имеющих общий срок годности менее двух лет, должен составлять не менее 50% от общего срока годности на момент поставки 
</t>
  </si>
  <si>
    <t>Вектогеп В-HBs-антиген (комплект 3) (96опред)</t>
  </si>
  <si>
    <t xml:space="preserve">«Сэндвич »- вариантИФА, одностадийный. Представляет собой набор основой которого является способность выявлять в сыворотке или плазме крови человека   поверхностного антигена вируса гепатита «В»  за счет их одновременного взаимодействия с рекомбинантными антигенами, иммобилизованными на поверхности лунок планшета и входящими в состав в конъюгата. Один набор рассчитан на проведения 96 анализов, включая контроли. Возможны 12 независимых  постановок ИФА, при каждой из которых  5 лунок используют для постановки контролей. Набор дополнительно комплектуется:
- ванночками для реагентов -2 шт
- наконечниками для пипетки -16 шт. 
- пленками для заклеивания планшета -2 шт.
Чувствительность  к антигену вируса гепатита «В»-100%, специфичность - 100%.
Срок годности набора -18 месяцев со дня выпуска. Остаточный срок годности на момент поставки для лекарственных средств профилактических (иммунобиологических, диагностических, дезинфицирующих) препаратов и изделии медицинского назначения, имеющих общий срок годности менее двух лет, должен составлять не менее 50% от общего срока годности на момент поставки 
</t>
  </si>
  <si>
    <t>шт</t>
  </si>
  <si>
    <t>биксы для автоклава КСК-18</t>
  </si>
  <si>
    <t>ИТОГО:</t>
  </si>
  <si>
    <t>презерватив</t>
  </si>
  <si>
    <t>Презерватив повышенной прочности, в силиконовой смазке, с накопителем. Изготовлены из натурального высококачественного латекса. Размеры: длина не менее 180 мм +/- 2 мм., ширина (диаметр) 52 мм +/- 1 мм, толщина 0,09 мм +/- 0,01мм. Обязательные условия: Наличие сертификата качества страны-производителя,наличие технич. докум,утвержденной производителем (инструкция по применению,технич.спец-я и т.п.). Остаточный срок годности на момент поставки презервативов должен быть не менее 2-х лет.</t>
  </si>
  <si>
    <t>Коробка стерилизационная КСКФ изготовлена из нержавеющей стали, состоит из корпуса с откидывающейся крышкой, плотное закрывание которой осуществляется замками-фиксаторами.Крышка надежно крепится  к корпусу с помощью шарнирного соединения и оснащена ручкой для переноса.</t>
  </si>
  <si>
    <t xml:space="preserve">Государственное коммунальное казенное предприятие «Кызылординский областной центр по профилактике и борьбе со СПИДом» УЗКО, г.Кызылорда, ул.Шукурова 52А. Согласно заявке заказчика. </t>
  </si>
  <si>
    <t>шприц 5,0гр</t>
  </si>
  <si>
    <t>шприц 10,00 гр</t>
  </si>
  <si>
    <t>шприц 20,00гр</t>
  </si>
  <si>
    <t>шприц инъекционные однократного применения трехкомпонентные вместимостью 5мл с иглами  23G *1 1/4, 22G*1 1/4, 21G*1 1/2, 21G*1, 5 мл 3-х компонентные</t>
  </si>
  <si>
    <t>шприц инъекционный объемом 20мл шприц с размером иглы 21G *1 1/2, 22G*1 1/2, 23G*1 1/4 стерильный, однократного применения, 20 мл 3-х компонентные</t>
  </si>
  <si>
    <t>шприц инъекционный объемом 10мл  с размером иглы   21G *1 1/2, 22G*1 1/2, 23G*1 1/4, 10мл 3-х компонентные, стерильные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</si>
</sst>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4" fontId="1" fillId="0" borderId="0" xfId="0" applyNumberFormat="1" applyFont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 shrinkToFit="1"/>
      <protection locked="0"/>
    </xf>
    <xf numFmtId="4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 shrinkToFit="1"/>
      <protection locked="0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Border="1"/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9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8" fillId="2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/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2752725</xdr:colOff>
      <xdr:row>4</xdr:row>
      <xdr:rowOff>85725</xdr:rowOff>
    </xdr:from>
    <xdr:to>
      <xdr:col>2</xdr:col>
      <xdr:colOff>2752725</xdr:colOff>
      <xdr:row>90</xdr:row>
      <xdr:rowOff>9525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905375" y="1466850"/>
          <a:ext cx="0" cy="18945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15</xdr:row>
      <xdr:rowOff>0</xdr:rowOff>
    </xdr:from>
    <xdr:to>
      <xdr:col>2</xdr:col>
      <xdr:colOff>2667000</xdr:colOff>
      <xdr:row>38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819650" y="5857875"/>
          <a:ext cx="0" cy="3590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15</xdr:row>
      <xdr:rowOff>0</xdr:rowOff>
    </xdr:from>
    <xdr:to>
      <xdr:col>2</xdr:col>
      <xdr:colOff>2800350</xdr:colOff>
      <xdr:row>19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15</xdr:row>
      <xdr:rowOff>0</xdr:rowOff>
    </xdr:from>
    <xdr:to>
      <xdr:col>2</xdr:col>
      <xdr:colOff>2800350</xdr:colOff>
      <xdr:row>19</xdr:row>
      <xdr:rowOff>133350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6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905375" y="1457325"/>
          <a:ext cx="0" cy="1815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819650" y="165306375"/>
          <a:ext cx="0" cy="3590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5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4819650" y="1653063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5</xdr:row>
      <xdr:rowOff>133350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819650" y="1653063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1"/>
  <sheetViews>
    <sheetView tabSelected="1" topLeftCell="A2" workbookViewId="0">
      <selection activeCell="G14" sqref="G14"/>
    </sheetView>
  </sheetViews>
  <sheetFormatPr defaultRowHeight="12"/>
  <cols>
    <col min="1" max="1" width="4.5703125" style="1" bestFit="1" customWidth="1"/>
    <col min="2" max="2" width="27.7109375" style="2" customWidth="1"/>
    <col min="3" max="3" width="47.7109375" style="2" customWidth="1"/>
    <col min="4" max="4" width="9.140625" style="1"/>
    <col min="5" max="5" width="11" style="3" customWidth="1"/>
    <col min="6" max="6" width="10.42578125" style="33" customWidth="1"/>
    <col min="7" max="7" width="13.140625" style="3" customWidth="1"/>
    <col min="8" max="8" width="20.85546875" style="1" customWidth="1"/>
    <col min="9" max="9" width="9.140625" style="20"/>
    <col min="10" max="16384" width="9.140625" style="2"/>
  </cols>
  <sheetData>
    <row r="2" spans="1:9">
      <c r="F2" s="35" t="s">
        <v>0</v>
      </c>
      <c r="G2" s="35"/>
    </row>
    <row r="4" spans="1:9" s="4" customFormat="1" ht="72" customHeight="1">
      <c r="A4" s="11" t="s">
        <v>1</v>
      </c>
      <c r="B4" s="12" t="s">
        <v>2</v>
      </c>
      <c r="C4" s="12" t="s">
        <v>3</v>
      </c>
      <c r="D4" s="11" t="s">
        <v>4</v>
      </c>
      <c r="E4" s="32" t="s">
        <v>6</v>
      </c>
      <c r="F4" s="13" t="s">
        <v>5</v>
      </c>
      <c r="G4" s="15" t="s">
        <v>7</v>
      </c>
      <c r="H4" s="15" t="s">
        <v>8</v>
      </c>
      <c r="I4" s="21"/>
    </row>
    <row r="5" spans="1:9" s="4" customFormat="1" ht="12.75">
      <c r="A5" s="14">
        <v>1</v>
      </c>
      <c r="B5" s="16">
        <v>2</v>
      </c>
      <c r="C5" s="16">
        <v>3</v>
      </c>
      <c r="D5" s="14">
        <v>4</v>
      </c>
      <c r="E5" s="16">
        <v>5</v>
      </c>
      <c r="F5" s="32">
        <v>6</v>
      </c>
      <c r="G5" s="16">
        <v>7</v>
      </c>
      <c r="H5" s="16">
        <v>8</v>
      </c>
      <c r="I5" s="21"/>
    </row>
    <row r="6" spans="1:9" s="5" customFormat="1" ht="324" hidden="1" customHeight="1">
      <c r="A6" s="17">
        <v>1</v>
      </c>
      <c r="B6" s="17" t="s">
        <v>10</v>
      </c>
      <c r="C6" s="17" t="s">
        <v>13</v>
      </c>
      <c r="D6" s="17" t="s">
        <v>11</v>
      </c>
      <c r="E6" s="18">
        <v>19800</v>
      </c>
      <c r="F6" s="27">
        <v>444</v>
      </c>
      <c r="G6" s="18">
        <f>E6*F6</f>
        <v>8791200</v>
      </c>
      <c r="H6" s="17" t="s">
        <v>25</v>
      </c>
      <c r="I6" s="22"/>
    </row>
    <row r="7" spans="1:9" s="5" customFormat="1" ht="273.75" hidden="1" customHeight="1">
      <c r="A7" s="17">
        <f>1+A6</f>
        <v>2</v>
      </c>
      <c r="B7" s="17" t="s">
        <v>14</v>
      </c>
      <c r="C7" s="17" t="s">
        <v>12</v>
      </c>
      <c r="D7" s="17" t="s">
        <v>11</v>
      </c>
      <c r="E7" s="18">
        <v>33000</v>
      </c>
      <c r="F7" s="27">
        <v>399</v>
      </c>
      <c r="G7" s="18">
        <f>E7*F7</f>
        <v>13167000</v>
      </c>
      <c r="H7" s="17" t="s">
        <v>25</v>
      </c>
      <c r="I7" s="22"/>
    </row>
    <row r="8" spans="1:9" s="5" customFormat="1" ht="310.5" hidden="1" customHeight="1">
      <c r="A8" s="17">
        <f>1+A7</f>
        <v>3</v>
      </c>
      <c r="B8" s="17" t="s">
        <v>15</v>
      </c>
      <c r="C8" s="17" t="s">
        <v>16</v>
      </c>
      <c r="D8" s="17" t="s">
        <v>11</v>
      </c>
      <c r="E8" s="18">
        <v>13000</v>
      </c>
      <c r="F8" s="27">
        <v>17</v>
      </c>
      <c r="G8" s="18">
        <f>E8*F8</f>
        <v>221000</v>
      </c>
      <c r="H8" s="17" t="s">
        <v>25</v>
      </c>
      <c r="I8" s="22"/>
    </row>
    <row r="9" spans="1:9" s="5" customFormat="1" ht="309" hidden="1" customHeight="1">
      <c r="A9" s="17">
        <f t="shared" ref="A9:A11" si="0">1+A8</f>
        <v>4</v>
      </c>
      <c r="B9" s="17" t="s">
        <v>17</v>
      </c>
      <c r="C9" s="17" t="s">
        <v>18</v>
      </c>
      <c r="D9" s="17" t="s">
        <v>11</v>
      </c>
      <c r="E9" s="18">
        <v>13000</v>
      </c>
      <c r="F9" s="27">
        <v>8</v>
      </c>
      <c r="G9" s="18">
        <f t="shared" ref="G9:G14" si="1">E9*F9</f>
        <v>104000</v>
      </c>
      <c r="H9" s="17" t="s">
        <v>25</v>
      </c>
      <c r="I9" s="22"/>
    </row>
    <row r="10" spans="1:9" s="5" customFormat="1" ht="159" hidden="1" customHeight="1">
      <c r="A10" s="17" t="e">
        <f>1+#REF!</f>
        <v>#REF!</v>
      </c>
      <c r="B10" s="19" t="s">
        <v>20</v>
      </c>
      <c r="C10" s="19" t="s">
        <v>24</v>
      </c>
      <c r="D10" s="17" t="s">
        <v>19</v>
      </c>
      <c r="E10" s="18">
        <v>13940</v>
      </c>
      <c r="F10" s="27">
        <v>5</v>
      </c>
      <c r="G10" s="18">
        <f t="shared" si="1"/>
        <v>69700</v>
      </c>
      <c r="H10" s="17" t="s">
        <v>25</v>
      </c>
      <c r="I10" s="22"/>
    </row>
    <row r="11" spans="1:9" s="29" customFormat="1" ht="159" hidden="1" customHeight="1">
      <c r="A11" s="26" t="e">
        <f t="shared" si="0"/>
        <v>#REF!</v>
      </c>
      <c r="B11" s="30" t="s">
        <v>22</v>
      </c>
      <c r="C11" s="30" t="s">
        <v>23</v>
      </c>
      <c r="D11" s="26" t="s">
        <v>19</v>
      </c>
      <c r="E11" s="27">
        <v>25</v>
      </c>
      <c r="F11" s="27">
        <v>247640</v>
      </c>
      <c r="G11" s="27">
        <f t="shared" si="1"/>
        <v>6191000</v>
      </c>
      <c r="H11" s="17" t="s">
        <v>25</v>
      </c>
      <c r="I11" s="28"/>
    </row>
    <row r="12" spans="1:9" s="29" customFormat="1" ht="159" customHeight="1">
      <c r="A12" s="26">
        <v>1</v>
      </c>
      <c r="B12" s="30" t="s">
        <v>26</v>
      </c>
      <c r="C12" s="30" t="s">
        <v>29</v>
      </c>
      <c r="D12" s="26" t="s">
        <v>19</v>
      </c>
      <c r="E12" s="27">
        <v>285607</v>
      </c>
      <c r="F12" s="27">
        <v>15.98</v>
      </c>
      <c r="G12" s="27">
        <f t="shared" si="1"/>
        <v>4563999.8600000003</v>
      </c>
      <c r="H12" s="17" t="s">
        <v>25</v>
      </c>
      <c r="I12" s="28"/>
    </row>
    <row r="13" spans="1:9" s="29" customFormat="1" ht="159" customHeight="1">
      <c r="A13" s="26">
        <v>2</v>
      </c>
      <c r="B13" s="30" t="s">
        <v>27</v>
      </c>
      <c r="C13" s="30" t="s">
        <v>31</v>
      </c>
      <c r="D13" s="26" t="s">
        <v>19</v>
      </c>
      <c r="E13" s="27">
        <v>71457</v>
      </c>
      <c r="F13" s="27">
        <v>19.690000000000001</v>
      </c>
      <c r="G13" s="27">
        <f t="shared" si="1"/>
        <v>1406988.33</v>
      </c>
      <c r="H13" s="17" t="s">
        <v>25</v>
      </c>
      <c r="I13" s="28"/>
    </row>
    <row r="14" spans="1:9" s="29" customFormat="1" ht="159" customHeight="1">
      <c r="A14" s="26">
        <v>3</v>
      </c>
      <c r="B14" s="30" t="s">
        <v>28</v>
      </c>
      <c r="C14" s="30" t="s">
        <v>30</v>
      </c>
      <c r="D14" s="26" t="s">
        <v>19</v>
      </c>
      <c r="E14" s="27">
        <v>14287</v>
      </c>
      <c r="F14" s="27">
        <v>29.48</v>
      </c>
      <c r="G14" s="27">
        <f t="shared" si="1"/>
        <v>421180.76</v>
      </c>
      <c r="H14" s="17" t="s">
        <v>25</v>
      </c>
      <c r="I14" s="28"/>
    </row>
    <row r="15" spans="1:9" s="5" customFormat="1" ht="42" customHeight="1">
      <c r="A15" s="17"/>
      <c r="B15" s="17" t="s">
        <v>21</v>
      </c>
      <c r="C15" s="17"/>
      <c r="D15" s="17"/>
      <c r="E15" s="18"/>
      <c r="F15" s="27"/>
      <c r="G15" s="18"/>
      <c r="H15" s="17"/>
      <c r="I15" s="22"/>
    </row>
    <row r="17" spans="1:9">
      <c r="B17" s="2" t="s">
        <v>9</v>
      </c>
    </row>
    <row r="18" spans="1:9">
      <c r="G18" s="6"/>
    </row>
    <row r="20" spans="1:9" s="8" customFormat="1" ht="15.75">
      <c r="A20" s="36"/>
      <c r="B20" s="36"/>
      <c r="C20" s="36"/>
      <c r="D20" s="7"/>
      <c r="E20" s="10"/>
      <c r="F20" s="34"/>
      <c r="H20" s="9"/>
      <c r="I20" s="23"/>
    </row>
    <row r="21" spans="1:9">
      <c r="C21" s="25"/>
    </row>
  </sheetData>
  <mergeCells count="2">
    <mergeCell ref="F2:G2"/>
    <mergeCell ref="A20:C20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selection sqref="A1:XFD1048576"/>
    </sheetView>
  </sheetViews>
  <sheetFormatPr defaultRowHeight="12"/>
  <cols>
    <col min="1" max="1" width="9.140625" style="1"/>
    <col min="2" max="2" width="9.140625" style="2"/>
    <col min="3" max="3" width="9.140625" style="1"/>
    <col min="4" max="4" width="9.140625" style="31"/>
    <col min="5" max="5" width="9.140625" style="24"/>
    <col min="6" max="6" width="9.140625" style="31"/>
    <col min="7" max="7" width="9.140625" style="20"/>
    <col min="8" max="16384" width="9.140625" style="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</cp:lastModifiedBy>
  <cp:lastPrinted>2017-03-06T09:06:50Z</cp:lastPrinted>
  <dcterms:created xsi:type="dcterms:W3CDTF">2015-05-13T10:59:41Z</dcterms:created>
  <dcterms:modified xsi:type="dcterms:W3CDTF">2017-04-18T12:31:29Z</dcterms:modified>
</cp:coreProperties>
</file>